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Dane\ozogl\Desktop\"/>
    </mc:Choice>
  </mc:AlternateContent>
  <xr:revisionPtr revIDLastSave="0" documentId="13_ncr:1_{3AEDFC8B-2F44-4B7E-9B28-F32E9D674BD3}" xr6:coauthVersionLast="47" xr6:coauthVersionMax="47" xr10:uidLastSave="{00000000-0000-0000-0000-000000000000}"/>
  <bookViews>
    <workbookView xWindow="2835" yWindow="3045" windowWidth="18375" windowHeight="15345" xr2:uid="{00000000-000D-0000-FFFF-FFFF00000000}"/>
  </bookViews>
  <sheets>
    <sheet name="Kosztorys Wy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26" i="1"/>
  <c r="F25" i="1"/>
  <c r="F6" i="1" l="1"/>
  <c r="F23" i="1"/>
  <c r="F22" i="1"/>
  <c r="F20" i="1"/>
  <c r="F19" i="1"/>
  <c r="F18" i="1"/>
  <c r="F17" i="1"/>
  <c r="F16" i="1"/>
  <c r="F14" i="1"/>
  <c r="F13" i="1"/>
  <c r="F12" i="1"/>
  <c r="F11" i="1"/>
  <c r="F10" i="1"/>
  <c r="F8" i="1"/>
  <c r="F7" i="1"/>
  <c r="F29" i="1" l="1"/>
</calcChain>
</file>

<file path=xl/sharedStrings.xml><?xml version="1.0" encoding="utf-8"?>
<sst xmlns="http://schemas.openxmlformats.org/spreadsheetml/2006/main" count="68" uniqueCount="56">
  <si>
    <t>KOSZTORYS WYCENOWY ROBÓT DROGOWYCH I SANITARNYCH</t>
  </si>
  <si>
    <t>Inwestycja: Stacja Paliw ORLEN S.A. nr 4207 w m. Agatówka | Zewnętrzne sieci wod-kan i nawierzchnie</t>
  </si>
  <si>
    <t>Lp.</t>
  </si>
  <si>
    <t>Wyszczególnienie / Zakres Robót</t>
  </si>
  <si>
    <t>Jedn. miary</t>
  </si>
  <si>
    <t>Ilość</t>
  </si>
  <si>
    <t>Cena jedn. netto (PLN)</t>
  </si>
  <si>
    <t>Wartość netto (PLN)</t>
  </si>
  <si>
    <t>1. PRACE PRZYGOTOWACZE I ZIEMNE</t>
  </si>
  <si>
    <t>kpl.</t>
  </si>
  <si>
    <t>1.2</t>
  </si>
  <si>
    <t>m²</t>
  </si>
  <si>
    <t>1.3</t>
  </si>
  <si>
    <t>m³</t>
  </si>
  <si>
    <t>1.4</t>
  </si>
  <si>
    <t>Korytowanie pod nową konstrukcję placu manewrowego, chodników i tacy AdBlue</t>
  </si>
  <si>
    <t>2. ZEWNĘTRZNE SIECI WOD-KAN</t>
  </si>
  <si>
    <t>2.1</t>
  </si>
  <si>
    <t>m</t>
  </si>
  <si>
    <t>2.2</t>
  </si>
  <si>
    <t>Montaż instalacji kanalizacji sanitarnej z rur PVC-U Dn160/4.7 mm ze studzienką Wawin Basic 425</t>
  </si>
  <si>
    <t>2.3</t>
  </si>
  <si>
    <t>Montaż instalacji kanalizacji deszczowej z rur PVC-U DN160/4.7 mm oraz DN110/3.2 mm</t>
  </si>
  <si>
    <t>2.4</t>
  </si>
  <si>
    <t>Zabudowa studzienek rewizyjnych PP/PVC 425 z włazami żeliwnymi kl. D400</t>
  </si>
  <si>
    <t>szt.</t>
  </si>
  <si>
    <t>2.5</t>
  </si>
  <si>
    <t>4. NAWIERZCHNIE DRÓG, CHODNIKÓW I STANOWISKA ZLEWOWEGO</t>
  </si>
  <si>
    <t>4.1</t>
  </si>
  <si>
    <t>4.2</t>
  </si>
  <si>
    <t>4.3</t>
  </si>
  <si>
    <t>4.5</t>
  </si>
  <si>
    <t>4.6</t>
  </si>
  <si>
    <t>Humusowanie terenu zieleńca gr. 10 cm z obsianiem trawą</t>
  </si>
  <si>
    <t>5. NADZÓR I WARUNKI FORMALNE</t>
  </si>
  <si>
    <t>5.1</t>
  </si>
  <si>
    <t>5.2</t>
  </si>
  <si>
    <t>SUMA NETTO (PLN):</t>
  </si>
  <si>
    <t>Uprawniony Kierownik Robót Sanitarnych</t>
  </si>
  <si>
    <t xml:space="preserve">Rozbiórka kolidujących fragmentów nawierzchni z kostki brukowej i krawężników wraz z wywozem, </t>
  </si>
  <si>
    <t>6.1</t>
  </si>
  <si>
    <t>6.2</t>
  </si>
  <si>
    <t xml:space="preserve">6. Pozostałe alternatywne </t>
  </si>
  <si>
    <t>m2</t>
  </si>
  <si>
    <t xml:space="preserve">Wymiana krawężników na terenie stacji, przy wykopie AdBlue, krawęzniki po wykonaniu instalacji wodociągowej, </t>
  </si>
  <si>
    <t>Wykopy  pod rurociągi wod-kan z szalowaniem i odwodnieniem wykopów, Podsypka i obsypka piaszczysta rurociągów wraz z  zagęszczeniem</t>
  </si>
  <si>
    <t xml:space="preserve">Odtworzenie nawierzchni z kostki brukowej wraz z podbudową w miejscach kd, w, wokół zbiornika AdBlue </t>
  </si>
  <si>
    <t>6.3</t>
  </si>
  <si>
    <t>Odwodnienie liniowe ACO-DRAIN  na ławie z betonu C16/20 gr. 20 cm wraz z wpięciem</t>
  </si>
  <si>
    <t>Kompletna dokumentacja powykonawcza, , atestów PZH i certyfikatów, wraz z protokołami</t>
  </si>
  <si>
    <t xml:space="preserve">odbudowa  wysepki poddystrybutorowej oraz odtworzenie nawierzchni betonowej po pracach przyłączeniowych AdBlue </t>
  </si>
  <si>
    <t xml:space="preserve">Nawierzchnia placu manewrowego z betonowej kostki brukowej gr. 8 cm na podsypce 1:4  5cm, Podbudowa zasadnicza z betonu C12/15 gr. 20 cm, Podbudowa mrozoochronna z mieszanki niezwiązanej o CBR &gt;= 35% gr. 25 cm, ulepszenie podłoża z gruntu stabilizacyjnego cementem C0,4/0,5 20cm , wraz z krwężnikami </t>
  </si>
  <si>
    <t xml:space="preserve">Nawierzchnia chodników z betonowej kostki brukowej gr. 6 cm na podsypce 1:4 3 cm, Podbudowa z mieszanki związanej cementem C 3/4 gr. 15 c wraz z obrzeżami </t>
  </si>
  <si>
    <t>Płyta szczelna stanowiska zlewowego AdBlue z betonu C35/45 gr. 22 cm ze zbrojeniem folia budowlana dwie warstwy, Podbudowa zasadnicza z betonu C12/15 gr. 15 cm, Podbudowa mrozoochronna z mieszanki niezwiązanej o CBR &gt;= 35% gr. 25 cm, ulepszenie podłoża z gruntu stabilizacyjnego cementem C0,4/0,5 20cm , wraz z krawężnikami</t>
  </si>
  <si>
    <t xml:space="preserve">Przebudowa przyłącza wody PE100 SDR11 PN16 dn40 mm (dł. ok. 22.8 m) z włączeniem w węźle W1, </t>
  </si>
  <si>
    <t>Próba ciśnieniowa,szczelności ,  płukanie,instalacji wody oraz  kanalizacji sanitarno-deszczowej wraz z dezynfekcją instalacji wody , wraz z badaniem wydajności hydrantu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</si>
</sst>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b/>
      <sz val="16"/>
      <color rgb="FF1F4E78"/>
      <name val="Calibri"/>
    </font>
    <font>
      <i/>
      <sz val="11"/>
      <color rgb="FF595959"/>
      <name val="Calibri"/>
    </font>
    <font>
      <b/>
      <sz val="11"/>
      <color rgb="FFFFFFFF"/>
      <name val="Calibri"/>
    </font>
    <font>
      <b/>
      <sz val="11"/>
      <color rgb="FF1F4E78"/>
      <name val="Calibri"/>
    </font>
    <font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D9E1F2"/>
        <bgColor rgb="FFD9E1F2"/>
      </patternFill>
    </fill>
    <fill>
      <patternFill patternType="solid">
        <fgColor rgb="FFF2F5F9"/>
        <bgColor rgb="FFF2F5F9"/>
      </patternFill>
    </fill>
  </fills>
  <borders count="4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medium">
        <color rgb="FF1F4E78"/>
      </top>
      <bottom style="medium">
        <color rgb="FF1F4E78"/>
      </bottom>
      <diagonal/>
    </border>
    <border>
      <left style="thin">
        <color rgb="FFD9D9D9"/>
      </left>
      <right style="thin">
        <color rgb="FFD9D9D9"/>
      </right>
      <top style="medium">
        <color rgb="FF1F4E78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right"/>
    </xf>
    <xf numFmtId="0" fontId="5" fillId="4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left" wrapText="1"/>
    </xf>
    <xf numFmtId="3" fontId="5" fillId="4" borderId="3" xfId="0" applyNumberFormat="1" applyFont="1" applyFill="1" applyBorder="1" applyAlignment="1">
      <alignment horizontal="right" wrapText="1"/>
    </xf>
    <xf numFmtId="164" fontId="5" fillId="4" borderId="3" xfId="0" applyNumberFormat="1" applyFont="1" applyFill="1" applyBorder="1" applyAlignment="1">
      <alignment horizontal="right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3" fontId="5" fillId="0" borderId="3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4" fontId="5" fillId="0" borderId="3" xfId="0" applyNumberFormat="1" applyFont="1" applyBorder="1" applyAlignment="1">
      <alignment horizontal="right" wrapText="1"/>
    </xf>
    <xf numFmtId="0" fontId="5" fillId="4" borderId="0" xfId="0" applyFont="1" applyFill="1" applyAlignment="1">
      <alignment horizontal="center" wrapText="1"/>
    </xf>
    <xf numFmtId="0" fontId="5" fillId="4" borderId="0" xfId="0" applyFont="1" applyFill="1" applyAlignment="1">
      <alignment horizontal="left" wrapText="1"/>
    </xf>
    <xf numFmtId="3" fontId="5" fillId="4" borderId="0" xfId="0" applyNumberFormat="1" applyFont="1" applyFill="1" applyAlignment="1">
      <alignment horizontal="right" wrapText="1"/>
    </xf>
    <xf numFmtId="0" fontId="2" fillId="0" borderId="0" xfId="0" applyFont="1" applyAlignment="1">
      <alignment vertical="center"/>
    </xf>
    <xf numFmtId="0" fontId="0" fillId="0" borderId="0" xfId="0"/>
    <xf numFmtId="0" fontId="1" fillId="0" borderId="0" xfId="0" applyFont="1" applyAlignment="1">
      <alignment vertical="center"/>
    </xf>
    <xf numFmtId="0" fontId="4" fillId="3" borderId="2" xfId="0" applyFont="1" applyFill="1" applyBorder="1"/>
    <xf numFmtId="0" fontId="0" fillId="3" borderId="2" xfId="0" applyFill="1" applyBorder="1"/>
    <xf numFmtId="0" fontId="4" fillId="3" borderId="2" xfId="0" applyFont="1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6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D28" sqref="D28"/>
    </sheetView>
  </sheetViews>
  <sheetFormatPr defaultRowHeight="15" x14ac:dyDescent="0.25"/>
  <cols>
    <col min="1" max="1" width="8" customWidth="1"/>
    <col min="2" max="2" width="65" customWidth="1"/>
    <col min="3" max="3" width="14" customWidth="1"/>
    <col min="4" max="4" width="12" customWidth="1"/>
    <col min="5" max="6" width="22" customWidth="1"/>
  </cols>
  <sheetData>
    <row r="1" spans="1:6" ht="21" x14ac:dyDescent="0.25">
      <c r="A1" s="19" t="s">
        <v>0</v>
      </c>
      <c r="B1" s="18"/>
      <c r="C1" s="18"/>
      <c r="D1" s="18"/>
      <c r="E1" s="18"/>
      <c r="F1" s="18"/>
    </row>
    <row r="2" spans="1:6" x14ac:dyDescent="0.25">
      <c r="A2" s="17" t="s">
        <v>1</v>
      </c>
      <c r="B2" s="18"/>
      <c r="C2" s="18"/>
      <c r="D2" s="18"/>
      <c r="E2" s="18"/>
      <c r="F2" s="18"/>
    </row>
    <row r="4" spans="1:6" ht="27.95" customHeight="1" x14ac:dyDescent="0.25">
      <c r="A4" s="1" t="s">
        <v>2</v>
      </c>
      <c r="B4" s="2" t="s">
        <v>3</v>
      </c>
      <c r="C4" s="1" t="s">
        <v>4</v>
      </c>
      <c r="D4" s="3" t="s">
        <v>5</v>
      </c>
      <c r="E4" s="3" t="s">
        <v>6</v>
      </c>
      <c r="F4" s="3" t="s">
        <v>7</v>
      </c>
    </row>
    <row r="5" spans="1:6" ht="20.100000000000001" customHeight="1" x14ac:dyDescent="0.25">
      <c r="A5" s="20" t="s">
        <v>8</v>
      </c>
      <c r="B5" s="21"/>
      <c r="C5" s="21"/>
      <c r="D5" s="21"/>
      <c r="E5" s="21"/>
      <c r="F5" s="21"/>
    </row>
    <row r="6" spans="1:6" ht="48.75" customHeight="1" x14ac:dyDescent="0.25">
      <c r="A6" s="9" t="s">
        <v>10</v>
      </c>
      <c r="B6" s="10" t="s">
        <v>39</v>
      </c>
      <c r="C6" s="9" t="s">
        <v>11</v>
      </c>
      <c r="D6" s="11">
        <v>200</v>
      </c>
      <c r="E6" s="12">
        <v>0</v>
      </c>
      <c r="F6" s="12">
        <f>D6*E6</f>
        <v>0</v>
      </c>
    </row>
    <row r="7" spans="1:6" ht="42" customHeight="1" x14ac:dyDescent="0.25">
      <c r="A7" s="5" t="s">
        <v>12</v>
      </c>
      <c r="B7" s="6" t="s">
        <v>45</v>
      </c>
      <c r="C7" s="5" t="s">
        <v>13</v>
      </c>
      <c r="D7" s="7">
        <v>120</v>
      </c>
      <c r="E7" s="12">
        <v>0</v>
      </c>
      <c r="F7" s="8">
        <f t="shared" ref="F7:F8" si="0">D7*E7</f>
        <v>0</v>
      </c>
    </row>
    <row r="8" spans="1:6" ht="30.75" thickBot="1" x14ac:dyDescent="0.3">
      <c r="A8" s="9" t="s">
        <v>14</v>
      </c>
      <c r="B8" s="10" t="s">
        <v>15</v>
      </c>
      <c r="C8" s="9" t="s">
        <v>13</v>
      </c>
      <c r="D8" s="11">
        <v>210</v>
      </c>
      <c r="E8" s="12">
        <v>0</v>
      </c>
      <c r="F8" s="12">
        <f t="shared" si="0"/>
        <v>0</v>
      </c>
    </row>
    <row r="9" spans="1:6" ht="20.100000000000001" customHeight="1" x14ac:dyDescent="0.25">
      <c r="A9" s="22" t="s">
        <v>16</v>
      </c>
      <c r="B9" s="23"/>
      <c r="C9" s="23"/>
      <c r="D9" s="23"/>
      <c r="E9" s="23"/>
      <c r="F9" s="23"/>
    </row>
    <row r="10" spans="1:6" ht="36.75" customHeight="1" x14ac:dyDescent="0.25">
      <c r="A10" s="9" t="s">
        <v>17</v>
      </c>
      <c r="B10" s="10" t="s">
        <v>54</v>
      </c>
      <c r="C10" s="9" t="s">
        <v>18</v>
      </c>
      <c r="D10" s="13">
        <v>23</v>
      </c>
      <c r="E10" s="12">
        <v>0</v>
      </c>
      <c r="F10" s="12">
        <f t="shared" ref="F10:F14" si="1">D10*E10</f>
        <v>0</v>
      </c>
    </row>
    <row r="11" spans="1:6" ht="37.5" customHeight="1" x14ac:dyDescent="0.25">
      <c r="A11" s="5" t="s">
        <v>19</v>
      </c>
      <c r="B11" s="6" t="s">
        <v>20</v>
      </c>
      <c r="C11" s="5" t="s">
        <v>18</v>
      </c>
      <c r="D11" s="7">
        <v>25</v>
      </c>
      <c r="E11" s="12">
        <v>0</v>
      </c>
      <c r="F11" s="8">
        <f t="shared" si="1"/>
        <v>0</v>
      </c>
    </row>
    <row r="12" spans="1:6" ht="27.75" customHeight="1" x14ac:dyDescent="0.25">
      <c r="A12" s="9" t="s">
        <v>21</v>
      </c>
      <c r="B12" s="10" t="s">
        <v>22</v>
      </c>
      <c r="C12" s="9" t="s">
        <v>18</v>
      </c>
      <c r="D12" s="13">
        <v>100</v>
      </c>
      <c r="E12" s="12">
        <v>0</v>
      </c>
      <c r="F12" s="12">
        <f t="shared" si="1"/>
        <v>0</v>
      </c>
    </row>
    <row r="13" spans="1:6" ht="35.25" customHeight="1" x14ac:dyDescent="0.25">
      <c r="A13" s="5" t="s">
        <v>23</v>
      </c>
      <c r="B13" s="6" t="s">
        <v>24</v>
      </c>
      <c r="C13" s="5" t="s">
        <v>25</v>
      </c>
      <c r="D13" s="7">
        <v>4</v>
      </c>
      <c r="E13" s="12">
        <v>0</v>
      </c>
      <c r="F13" s="8">
        <f t="shared" si="1"/>
        <v>0</v>
      </c>
    </row>
    <row r="14" spans="1:6" ht="48" customHeight="1" thickBot="1" x14ac:dyDescent="0.3">
      <c r="A14" s="9" t="s">
        <v>26</v>
      </c>
      <c r="B14" s="10" t="s">
        <v>55</v>
      </c>
      <c r="C14" s="9" t="s">
        <v>9</v>
      </c>
      <c r="D14" s="11">
        <v>1</v>
      </c>
      <c r="E14" s="12">
        <v>0</v>
      </c>
      <c r="F14" s="12">
        <f t="shared" si="1"/>
        <v>0</v>
      </c>
    </row>
    <row r="15" spans="1:6" ht="20.100000000000001" customHeight="1" x14ac:dyDescent="0.25">
      <c r="A15" s="22" t="s">
        <v>27</v>
      </c>
      <c r="B15" s="23"/>
      <c r="C15" s="23"/>
      <c r="D15" s="23"/>
      <c r="E15" s="23"/>
      <c r="F15" s="23"/>
    </row>
    <row r="16" spans="1:6" ht="72.75" customHeight="1" x14ac:dyDescent="0.25">
      <c r="A16" s="5" t="s">
        <v>28</v>
      </c>
      <c r="B16" s="6" t="s">
        <v>51</v>
      </c>
      <c r="C16" s="5" t="s">
        <v>11</v>
      </c>
      <c r="D16" s="7">
        <v>180</v>
      </c>
      <c r="E16" s="8">
        <v>0</v>
      </c>
      <c r="F16" s="8">
        <f t="shared" ref="F16:F20" si="2">D16*E16</f>
        <v>0</v>
      </c>
    </row>
    <row r="17" spans="1:6" ht="45.75" customHeight="1" x14ac:dyDescent="0.25">
      <c r="A17" s="9" t="s">
        <v>29</v>
      </c>
      <c r="B17" s="10" t="s">
        <v>52</v>
      </c>
      <c r="C17" s="9" t="s">
        <v>11</v>
      </c>
      <c r="D17" s="11">
        <v>130</v>
      </c>
      <c r="E17" s="8">
        <v>0</v>
      </c>
      <c r="F17" s="12">
        <f t="shared" si="2"/>
        <v>0</v>
      </c>
    </row>
    <row r="18" spans="1:6" ht="79.5" customHeight="1" x14ac:dyDescent="0.25">
      <c r="A18" s="5" t="s">
        <v>30</v>
      </c>
      <c r="B18" s="6" t="s">
        <v>53</v>
      </c>
      <c r="C18" s="5" t="s">
        <v>11</v>
      </c>
      <c r="D18" s="7">
        <v>20</v>
      </c>
      <c r="E18" s="8">
        <v>0</v>
      </c>
      <c r="F18" s="8">
        <f t="shared" si="2"/>
        <v>0</v>
      </c>
    </row>
    <row r="19" spans="1:6" ht="28.5" customHeight="1" x14ac:dyDescent="0.25">
      <c r="A19" s="5" t="s">
        <v>31</v>
      </c>
      <c r="B19" s="6" t="s">
        <v>48</v>
      </c>
      <c r="C19" s="5" t="s">
        <v>18</v>
      </c>
      <c r="D19" s="7">
        <v>2.5</v>
      </c>
      <c r="E19" s="8">
        <v>0</v>
      </c>
      <c r="F19" s="8">
        <f t="shared" si="2"/>
        <v>0</v>
      </c>
    </row>
    <row r="20" spans="1:6" ht="23.25" customHeight="1" x14ac:dyDescent="0.25">
      <c r="A20" s="9" t="s">
        <v>32</v>
      </c>
      <c r="B20" s="10" t="s">
        <v>33</v>
      </c>
      <c r="C20" s="9" t="s">
        <v>11</v>
      </c>
      <c r="D20" s="11">
        <v>120</v>
      </c>
      <c r="E20" s="8">
        <v>0</v>
      </c>
      <c r="F20" s="12">
        <f t="shared" si="2"/>
        <v>0</v>
      </c>
    </row>
    <row r="21" spans="1:6" ht="20.100000000000001" customHeight="1" x14ac:dyDescent="0.25">
      <c r="A21" s="22" t="s">
        <v>34</v>
      </c>
      <c r="B21" s="23"/>
      <c r="C21" s="23"/>
      <c r="D21" s="23"/>
      <c r="E21" s="23"/>
      <c r="F21" s="23"/>
    </row>
    <row r="22" spans="1:6" ht="29.25" customHeight="1" x14ac:dyDescent="0.25">
      <c r="A22" s="9" t="s">
        <v>35</v>
      </c>
      <c r="B22" s="10" t="s">
        <v>38</v>
      </c>
      <c r="C22" s="9" t="s">
        <v>9</v>
      </c>
      <c r="D22" s="11">
        <v>1</v>
      </c>
      <c r="E22" s="12">
        <v>0</v>
      </c>
      <c r="F22" s="12">
        <f>D22*E22</f>
        <v>0</v>
      </c>
    </row>
    <row r="23" spans="1:6" ht="27.75" customHeight="1" thickBot="1" x14ac:dyDescent="0.3">
      <c r="A23" s="5" t="s">
        <v>36</v>
      </c>
      <c r="B23" s="6" t="s">
        <v>49</v>
      </c>
      <c r="C23" s="5" t="s">
        <v>9</v>
      </c>
      <c r="D23" s="7">
        <v>1</v>
      </c>
      <c r="E23" s="12">
        <v>0</v>
      </c>
      <c r="F23" s="8">
        <f>D23*E23</f>
        <v>0</v>
      </c>
    </row>
    <row r="24" spans="1:6" ht="20.100000000000001" customHeight="1" x14ac:dyDescent="0.25">
      <c r="A24" s="22" t="s">
        <v>42</v>
      </c>
      <c r="B24" s="23"/>
      <c r="C24" s="23"/>
      <c r="D24" s="23"/>
      <c r="E24" s="23"/>
      <c r="F24" s="23"/>
    </row>
    <row r="25" spans="1:6" ht="29.25" customHeight="1" x14ac:dyDescent="0.25">
      <c r="A25" s="9" t="s">
        <v>40</v>
      </c>
      <c r="B25" s="10" t="s">
        <v>50</v>
      </c>
      <c r="C25" s="9" t="s">
        <v>9</v>
      </c>
      <c r="D25" s="11">
        <v>1</v>
      </c>
      <c r="E25" s="12">
        <v>0</v>
      </c>
      <c r="F25" s="12">
        <f>D25*E25</f>
        <v>0</v>
      </c>
    </row>
    <row r="26" spans="1:6" ht="43.5" customHeight="1" x14ac:dyDescent="0.25">
      <c r="A26" s="5" t="s">
        <v>41</v>
      </c>
      <c r="B26" s="6" t="s">
        <v>44</v>
      </c>
      <c r="C26" s="5" t="s">
        <v>25</v>
      </c>
      <c r="D26" s="7">
        <v>211</v>
      </c>
      <c r="E26" s="12">
        <v>0</v>
      </c>
      <c r="F26" s="8">
        <f>D26*E26</f>
        <v>0</v>
      </c>
    </row>
    <row r="27" spans="1:6" ht="43.5" customHeight="1" x14ac:dyDescent="0.25">
      <c r="A27" s="14" t="s">
        <v>47</v>
      </c>
      <c r="B27" s="15" t="s">
        <v>46</v>
      </c>
      <c r="C27" s="14" t="s">
        <v>43</v>
      </c>
      <c r="D27" s="16">
        <v>210</v>
      </c>
      <c r="E27" s="12">
        <v>0</v>
      </c>
      <c r="F27" s="8">
        <f>D27*E27</f>
        <v>0</v>
      </c>
    </row>
    <row r="29" spans="1:6" x14ac:dyDescent="0.25">
      <c r="A29" s="24" t="s">
        <v>37</v>
      </c>
      <c r="B29" s="24"/>
      <c r="C29" s="24"/>
      <c r="D29" s="24"/>
      <c r="E29" s="24"/>
      <c r="F29" s="4">
        <f>SUM(F6:F8,F10:F14,F16:F20,F22:F23,F25:F27)</f>
        <v>0</v>
      </c>
    </row>
  </sheetData>
  <mergeCells count="8">
    <mergeCell ref="A29:E29"/>
    <mergeCell ref="A15:F15"/>
    <mergeCell ref="A24:F24"/>
    <mergeCell ref="A2:F2"/>
    <mergeCell ref="A1:F1"/>
    <mergeCell ref="A5:F5"/>
    <mergeCell ref="A21:F21"/>
    <mergeCell ref="A9:F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Wycenowy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Ożóg Lidia (BUD)</cp:lastModifiedBy>
  <dcterms:created xsi:type="dcterms:W3CDTF">2026-08-04T07:35:18Z</dcterms:created>
  <dcterms:modified xsi:type="dcterms:W3CDTF">2026-08-06T11:46:02Z</dcterms:modified>
</cp:coreProperties>
</file>